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iljeGraueLerøy\Odin Prosjekt AS Dropbox\OP\Kunder\NVE\Rammeavtale brenselceller\03_Konkurransegrunnlag\Publisert\Del II\"/>
    </mc:Choice>
  </mc:AlternateContent>
  <xr:revisionPtr revIDLastSave="0" documentId="13_ncr:1_{CCF4012F-6A3B-4EF2-B8F0-200323BBF03B}" xr6:coauthVersionLast="47" xr6:coauthVersionMax="47" xr10:uidLastSave="{00000000-0000-0000-0000-000000000000}"/>
  <bookViews>
    <workbookView xWindow="1515" yWindow="1515" windowWidth="23790" windowHeight="18960" xr2:uid="{4E49943C-4BC3-4D25-9BD5-B56CA74CE0C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E47" i="1" s="1"/>
  <c r="E51" i="1" s="1"/>
  <c r="F31" i="1" l="1"/>
  <c r="F30" i="1"/>
  <c r="F29" i="1"/>
  <c r="F28" i="1"/>
  <c r="F33" i="1" l="1"/>
  <c r="F34" i="1" s="1"/>
  <c r="F16" i="1"/>
  <c r="F15" i="1"/>
  <c r="F17" i="1"/>
  <c r="F18" i="1"/>
  <c r="F13" i="1"/>
  <c r="F14" i="1"/>
  <c r="F9" i="1"/>
  <c r="F10" i="1"/>
  <c r="F11" i="1"/>
  <c r="F12" i="1"/>
  <c r="F8" i="1"/>
  <c r="F20" i="1" l="1"/>
  <c r="F21" i="1" s="1"/>
</calcChain>
</file>

<file path=xl/sharedStrings.xml><?xml version="1.0" encoding="utf-8"?>
<sst xmlns="http://schemas.openxmlformats.org/spreadsheetml/2006/main" count="62" uniqueCount="57">
  <si>
    <t>Totalsum ekskl mva</t>
  </si>
  <si>
    <t>Systemoverhaling 800w</t>
  </si>
  <si>
    <t>Systemoverhaling 1500 w</t>
  </si>
  <si>
    <t>Metanol  i bulk , 1000 liters IBC beholder</t>
  </si>
  <si>
    <t>202610486 - Rammeavtale - Metanol brenselcelleenheter med tilbehør
Bilag 4a - Prismatrise</t>
  </si>
  <si>
    <t>Varelinjenr.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</si>
  <si>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</si>
  <si>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</si>
  <si>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</si>
  <si>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</si>
  <si>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</si>
  <si>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</si>
  <si>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</si>
  <si>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</si>
  <si>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</si>
  <si>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</si>
  <si>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</si>
  <si>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</si>
  <si>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*Estimert antall per år er kun et estimat og er ikke bindende for oppdragsgiver.</t>
  </si>
  <si>
    <t>Systemoverhaling 125 w</t>
  </si>
  <si>
    <t>Systemoverhaling 500w</t>
  </si>
  <si>
    <t>2.2</t>
  </si>
  <si>
    <t>2.3</t>
  </si>
  <si>
    <t>2.4</t>
  </si>
  <si>
    <t>Sum til evaluering  (1.1 - 1.11) NOK ekskl mva</t>
  </si>
  <si>
    <t>Sum service og vedlikehold</t>
  </si>
  <si>
    <t>Sum brenselcelleenheter med tilbehør</t>
  </si>
  <si>
    <t>Leverandør skal i denne excelfilen fylle ut celler markert med gult.</t>
  </si>
  <si>
    <t>Leverandør:</t>
  </si>
  <si>
    <t>Brenselceller 125 watt (24 v)</t>
  </si>
  <si>
    <t>Brenselceller 500 watt(24)</t>
  </si>
  <si>
    <t>Brenselceller 800 watt(24 v)</t>
  </si>
  <si>
    <t>Brenselceller 1500 W (48 v)</t>
  </si>
  <si>
    <t>Brenselmanager 2 kanners løsning ( 125 w )</t>
  </si>
  <si>
    <t>Brenselmanager 4 kanners løsning(125 w )</t>
  </si>
  <si>
    <t>Brenselpatron 28 liter</t>
  </si>
  <si>
    <t>Brenselmanager 4 kanners løsning(500 w)</t>
  </si>
  <si>
    <t>Brenselpatron 60 liter</t>
  </si>
  <si>
    <t>Påslaget skal gjelde for reservedeler</t>
  </si>
  <si>
    <t>Påslaget skal oppgis i prosent.</t>
  </si>
  <si>
    <t>Produktkategori</t>
  </si>
  <si>
    <t>Leverandørens tilbudte påslag på reservedeler</t>
  </si>
  <si>
    <t>Evalueringssum</t>
  </si>
  <si>
    <t>Estimert antall 
kjøp på 4 år*</t>
  </si>
  <si>
    <t>Enhetspris  ekskl mva</t>
  </si>
  <si>
    <t>Systemoverhaling ekskl mva</t>
  </si>
  <si>
    <t xml:space="preserve"> </t>
  </si>
  <si>
    <t>Estimert antall overhalinger på 10 år*</t>
  </si>
  <si>
    <t>Sum til evaluering  (2.1 - 2.4) NOK ekskl mva</t>
  </si>
  <si>
    <t>Sum påslag for reservedeler</t>
  </si>
  <si>
    <t xml:space="preserve">Sum til evaluering </t>
  </si>
  <si>
    <t>2. Service og vedlikehold brenselcelleenheter</t>
  </si>
  <si>
    <t>1. Kjøp av brenselcelleenheter med tilhørende utstyr og metanol</t>
  </si>
  <si>
    <t xml:space="preserve">3. Påslag på reservedeler </t>
  </si>
  <si>
    <t>*Estimert sum for reservedeler i 10 år. Dette er kun et estimat og er ikke bindende for oppdragsgiver.</t>
  </si>
  <si>
    <t>Beregningsgrunnlag for reservedeler over 10 år*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</si>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</sst>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&quot;kr&quot;\ #,##0"/>
    <numFmt numFmtId="165" formatCode="&quot;kr&quot;\ #,##0.00"/>
    <numFmt numFmtId="166" formatCode="0.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2" fontId="1" fillId="0" borderId="11" xfId="0" applyNumberFormat="1" applyFont="1" applyBorder="1"/>
    <xf numFmtId="0" fontId="0" fillId="0" borderId="18" xfId="0" applyBorder="1"/>
    <xf numFmtId="0" fontId="4" fillId="0" borderId="0" xfId="0" applyFont="1"/>
    <xf numFmtId="0" fontId="0" fillId="0" borderId="0" xfId="0" applyAlignment="1">
      <alignment horizontal="right"/>
    </xf>
    <xf numFmtId="0" fontId="0" fillId="3" borderId="0" xfId="0" applyFill="1"/>
    <xf numFmtId="0" fontId="0" fillId="0" borderId="6" xfId="0" applyBorder="1"/>
    <xf numFmtId="0" fontId="1" fillId="0" borderId="21" xfId="0" applyFont="1" applyBorder="1"/>
    <xf numFmtId="0" fontId="0" fillId="0" borderId="21" xfId="0" applyBorder="1"/>
    <xf numFmtId="0" fontId="5" fillId="0" borderId="20" xfId="0" applyFont="1" applyBorder="1"/>
    <xf numFmtId="164" fontId="0" fillId="0" borderId="22" xfId="0" applyNumberFormat="1" applyBorder="1"/>
    <xf numFmtId="164" fontId="0" fillId="0" borderId="4" xfId="0" applyNumberFormat="1" applyBorder="1"/>
    <xf numFmtId="164" fontId="0" fillId="0" borderId="23" xfId="0" applyNumberFormat="1" applyBorder="1"/>
    <xf numFmtId="166" fontId="0" fillId="0" borderId="10" xfId="0" applyNumberFormat="1" applyBorder="1"/>
    <xf numFmtId="0" fontId="0" fillId="0" borderId="19" xfId="0" applyBorder="1"/>
    <xf numFmtId="0" fontId="1" fillId="0" borderId="24" xfId="0" applyFont="1" applyBorder="1"/>
    <xf numFmtId="0" fontId="1" fillId="0" borderId="25" xfId="0" applyFont="1" applyBorder="1"/>
    <xf numFmtId="165" fontId="0" fillId="0" borderId="8" xfId="0" applyNumberFormat="1" applyBorder="1"/>
    <xf numFmtId="165" fontId="1" fillId="0" borderId="26" xfId="0" applyNumberFormat="1" applyFont="1" applyBorder="1"/>
    <xf numFmtId="0" fontId="0" fillId="2" borderId="27" xfId="0" applyFill="1" applyBorder="1"/>
    <xf numFmtId="0" fontId="0" fillId="3" borderId="0" xfId="0" applyFill="1" applyAlignment="1">
      <alignment vertical="top"/>
    </xf>
    <xf numFmtId="0" fontId="6" fillId="6" borderId="0" xfId="0" applyFont="1" applyFill="1" applyAlignment="1">
      <alignment horizontal="left" vertical="top" wrapText="1"/>
    </xf>
    <xf numFmtId="49" fontId="1" fillId="0" borderId="9" xfId="0" applyNumberFormat="1" applyFont="1" applyBorder="1"/>
    <xf numFmtId="0" fontId="0" fillId="4" borderId="3" xfId="0" applyFill="1" applyBorder="1"/>
    <xf numFmtId="0" fontId="0" fillId="4" borderId="6" xfId="0" applyFill="1" applyBorder="1"/>
    <xf numFmtId="0" fontId="6" fillId="4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9" fontId="1" fillId="4" borderId="32" xfId="2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left"/>
    </xf>
    <xf numFmtId="166" fontId="0" fillId="0" borderId="0" xfId="0" applyNumberFormat="1"/>
    <xf numFmtId="3" fontId="1" fillId="0" borderId="33" xfId="0" applyNumberFormat="1" applyFont="1" applyBorder="1"/>
    <xf numFmtId="0" fontId="1" fillId="6" borderId="0" xfId="0" applyFont="1" applyFill="1"/>
    <xf numFmtId="0" fontId="1" fillId="0" borderId="0" xfId="0" applyFont="1"/>
    <xf numFmtId="0" fontId="1" fillId="0" borderId="2" xfId="0" applyFont="1" applyBorder="1"/>
    <xf numFmtId="0" fontId="9" fillId="0" borderId="2" xfId="0" applyFont="1" applyBorder="1"/>
    <xf numFmtId="0" fontId="6" fillId="8" borderId="36" xfId="0" applyFont="1" applyFill="1" applyBorder="1" applyAlignment="1">
      <alignment horizontal="left" wrapText="1"/>
    </xf>
    <xf numFmtId="164" fontId="6" fillId="8" borderId="36" xfId="0" applyNumberFormat="1" applyFont="1" applyFill="1" applyBorder="1" applyAlignment="1">
      <alignment horizontal="right" wrapText="1"/>
    </xf>
    <xf numFmtId="0" fontId="1" fillId="0" borderId="37" xfId="0" applyFont="1" applyBorder="1"/>
    <xf numFmtId="0" fontId="1" fillId="5" borderId="38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vertical="center" wrapText="1"/>
    </xf>
    <xf numFmtId="2" fontId="1" fillId="0" borderId="0" xfId="0" applyNumberFormat="1" applyFont="1"/>
    <xf numFmtId="0" fontId="2" fillId="0" borderId="40" xfId="0" applyFont="1" applyBorder="1"/>
    <xf numFmtId="0" fontId="1" fillId="0" borderId="40" xfId="0" applyFont="1" applyBorder="1"/>
    <xf numFmtId="165" fontId="2" fillId="0" borderId="40" xfId="1" applyNumberFormat="1" applyFont="1" applyBorder="1"/>
    <xf numFmtId="49" fontId="1" fillId="0" borderId="41" xfId="0" applyNumberFormat="1" applyFont="1" applyBorder="1"/>
    <xf numFmtId="165" fontId="1" fillId="0" borderId="33" xfId="0" applyNumberFormat="1" applyFont="1" applyBorder="1"/>
    <xf numFmtId="0" fontId="0" fillId="0" borderId="42" xfId="0" applyBorder="1"/>
    <xf numFmtId="0" fontId="0" fillId="2" borderId="34" xfId="0" applyFill="1" applyBorder="1"/>
    <xf numFmtId="0" fontId="0" fillId="2" borderId="35" xfId="0" applyFill="1" applyBorder="1"/>
    <xf numFmtId="0" fontId="1" fillId="6" borderId="28" xfId="0" applyFont="1" applyFill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2" fillId="6" borderId="29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 vertical="top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98113-6C0A-4D57-96DC-685EA19268C9}">
  <dimension ref="A1:F52"/>
  <sheetViews>
    <sheetView tabSelected="1" workbookViewId="0">
      <selection activeCell="B2" sqref="B2:F2"/>
    </sheetView>
  </sheetViews>
  <sheetFormatPr baseColWidth="10" defaultColWidth="11.42578125" defaultRowHeight="15" x14ac:dyDescent="0.25"/>
  <cols>
    <col min="1" max="1" width="3.42578125" customWidth="1"/>
    <col min="2" max="2" width="11.42578125" bestFit="1" customWidth="1"/>
    <col min="3" max="3" width="48.7109375" customWidth="1"/>
    <col min="4" max="4" width="19.42578125" customWidth="1"/>
    <col min="5" max="5" width="26.85546875" bestFit="1" customWidth="1"/>
    <col min="6" max="6" width="20.140625" customWidth="1"/>
    <col min="7" max="7" width="37.28515625" customWidth="1"/>
  </cols>
  <sheetData>
    <row r="1" spans="1:6" ht="15.75" thickBot="1" x14ac:dyDescent="0.3"/>
    <row r="2" spans="1:6" ht="38.25" customHeight="1" thickBot="1" x14ac:dyDescent="0.3">
      <c r="B2" s="63" t="s">
        <v>4</v>
      </c>
      <c r="C2" s="64"/>
      <c r="D2" s="64"/>
      <c r="E2" s="64"/>
      <c r="F2" s="65"/>
    </row>
    <row r="3" spans="1:6" ht="16.5" customHeight="1" x14ac:dyDescent="0.4">
      <c r="C3" s="10" t="s">
        <v>46</v>
      </c>
      <c r="D3" s="11"/>
    </row>
    <row r="4" spans="1:6" s="27" customFormat="1" ht="15" customHeight="1" x14ac:dyDescent="0.25">
      <c r="A4"/>
      <c r="B4" s="66" t="s">
        <v>27</v>
      </c>
      <c r="C4" s="66"/>
      <c r="D4" s="28"/>
      <c r="E4" s="28"/>
      <c r="F4" s="28"/>
    </row>
    <row r="5" spans="1:6" ht="15.75" customHeight="1" x14ac:dyDescent="0.25">
      <c r="B5" s="28" t="s">
        <v>28</v>
      </c>
      <c r="C5" s="32"/>
      <c r="D5" s="28"/>
      <c r="E5" s="28"/>
      <c r="F5" s="28"/>
    </row>
    <row r="6" spans="1:6" ht="24.75" customHeight="1" thickBot="1" x14ac:dyDescent="0.3">
      <c r="B6" s="56" t="s">
        <v>52</v>
      </c>
      <c r="C6" s="56"/>
      <c r="D6" s="56"/>
      <c r="E6" s="56"/>
      <c r="F6" s="56"/>
    </row>
    <row r="7" spans="1:6" ht="30.75" thickBot="1" x14ac:dyDescent="0.3">
      <c r="B7" s="22" t="s">
        <v>5</v>
      </c>
      <c r="C7" s="1"/>
      <c r="D7" s="33" t="s">
        <v>43</v>
      </c>
      <c r="E7" s="2" t="s">
        <v>44</v>
      </c>
      <c r="F7" s="23" t="s">
        <v>0</v>
      </c>
    </row>
    <row r="8" spans="1:6" x14ac:dyDescent="0.25">
      <c r="B8" s="29" t="s">
        <v>6</v>
      </c>
      <c r="C8" s="14" t="s">
        <v>29</v>
      </c>
      <c r="D8" s="3">
        <v>15</v>
      </c>
      <c r="E8" s="30"/>
      <c r="F8" s="17">
        <f t="shared" ref="F8:F18" si="0">SUM(D8*E8)</f>
        <v>0</v>
      </c>
    </row>
    <row r="9" spans="1:6" x14ac:dyDescent="0.25">
      <c r="B9" s="29" t="s">
        <v>7</v>
      </c>
      <c r="C9" s="15" t="s">
        <v>33</v>
      </c>
      <c r="D9" s="4">
        <v>8</v>
      </c>
      <c r="E9" s="31"/>
      <c r="F9" s="18">
        <f t="shared" si="0"/>
        <v>0</v>
      </c>
    </row>
    <row r="10" spans="1:6" x14ac:dyDescent="0.25">
      <c r="B10" s="29" t="s">
        <v>8</v>
      </c>
      <c r="C10" s="15" t="s">
        <v>34</v>
      </c>
      <c r="D10" s="4">
        <v>8</v>
      </c>
      <c r="E10" s="31"/>
      <c r="F10" s="18">
        <f t="shared" si="0"/>
        <v>0</v>
      </c>
    </row>
    <row r="11" spans="1:6" x14ac:dyDescent="0.25">
      <c r="B11" s="29" t="s">
        <v>9</v>
      </c>
      <c r="C11" s="15" t="s">
        <v>35</v>
      </c>
      <c r="D11" s="4">
        <v>120</v>
      </c>
      <c r="E11" s="31"/>
      <c r="F11" s="18">
        <f t="shared" si="0"/>
        <v>0</v>
      </c>
    </row>
    <row r="12" spans="1:6" x14ac:dyDescent="0.25">
      <c r="B12" s="29" t="s">
        <v>10</v>
      </c>
      <c r="C12" s="14" t="s">
        <v>30</v>
      </c>
      <c r="D12" s="13">
        <v>8</v>
      </c>
      <c r="E12" s="30"/>
      <c r="F12" s="19">
        <f t="shared" si="0"/>
        <v>0</v>
      </c>
    </row>
    <row r="13" spans="1:6" x14ac:dyDescent="0.25">
      <c r="B13" s="29" t="s">
        <v>11</v>
      </c>
      <c r="C13" s="15" t="s">
        <v>36</v>
      </c>
      <c r="D13" s="13">
        <v>4</v>
      </c>
      <c r="E13" s="30"/>
      <c r="F13" s="19">
        <f t="shared" si="0"/>
        <v>0</v>
      </c>
    </row>
    <row r="14" spans="1:6" x14ac:dyDescent="0.25">
      <c r="B14" s="29" t="s">
        <v>12</v>
      </c>
      <c r="C14" s="15" t="s">
        <v>37</v>
      </c>
      <c r="D14" s="13">
        <v>140</v>
      </c>
      <c r="E14" s="30"/>
      <c r="F14" s="19">
        <f t="shared" si="0"/>
        <v>0</v>
      </c>
    </row>
    <row r="15" spans="1:6" x14ac:dyDescent="0.25">
      <c r="B15" s="29" t="s">
        <v>13</v>
      </c>
      <c r="C15" s="16" t="s">
        <v>31</v>
      </c>
      <c r="D15" s="13">
        <v>4</v>
      </c>
      <c r="E15" s="30"/>
      <c r="F15" s="19">
        <f t="shared" si="0"/>
        <v>0</v>
      </c>
    </row>
    <row r="16" spans="1:6" x14ac:dyDescent="0.25">
      <c r="B16" s="29" t="s">
        <v>14</v>
      </c>
      <c r="C16" s="16" t="s">
        <v>32</v>
      </c>
      <c r="D16" s="13">
        <v>1</v>
      </c>
      <c r="E16" s="30"/>
      <c r="F16" s="19">
        <f t="shared" si="0"/>
        <v>0</v>
      </c>
    </row>
    <row r="17" spans="2:6" x14ac:dyDescent="0.25">
      <c r="B17" s="29" t="s">
        <v>15</v>
      </c>
      <c r="C17" s="15" t="s">
        <v>37</v>
      </c>
      <c r="D17" s="13">
        <v>4</v>
      </c>
      <c r="E17" s="30"/>
      <c r="F17" s="19">
        <f t="shared" si="0"/>
        <v>0</v>
      </c>
    </row>
    <row r="18" spans="2:6" x14ac:dyDescent="0.25">
      <c r="B18" s="29" t="s">
        <v>16</v>
      </c>
      <c r="C18" s="15" t="s">
        <v>3</v>
      </c>
      <c r="D18" s="3">
        <v>6</v>
      </c>
      <c r="E18" s="30"/>
      <c r="F18" s="19">
        <f t="shared" si="0"/>
        <v>0</v>
      </c>
    </row>
    <row r="19" spans="2:6" ht="15.75" thickBot="1" x14ac:dyDescent="0.3">
      <c r="B19" s="20"/>
      <c r="F19" s="5"/>
    </row>
    <row r="20" spans="2:6" ht="15.75" thickBot="1" x14ac:dyDescent="0.3">
      <c r="B20" s="8"/>
      <c r="C20" s="57" t="s">
        <v>26</v>
      </c>
      <c r="D20" s="58"/>
      <c r="E20" s="59"/>
      <c r="F20" s="24">
        <f>SUM(F8:F19)</f>
        <v>0</v>
      </c>
    </row>
    <row r="21" spans="2:6" ht="16.5" thickBot="1" x14ac:dyDescent="0.3">
      <c r="B21" s="60" t="s">
        <v>24</v>
      </c>
      <c r="C21" s="61"/>
      <c r="D21" s="61"/>
      <c r="E21" s="62"/>
      <c r="F21" s="25">
        <f>SUM(F20)</f>
        <v>0</v>
      </c>
    </row>
    <row r="22" spans="2:6" x14ac:dyDescent="0.25">
      <c r="B22" s="7"/>
      <c r="C22" s="12"/>
      <c r="D22" s="12"/>
      <c r="F22" s="6"/>
    </row>
    <row r="23" spans="2:6" ht="15.75" thickBot="1" x14ac:dyDescent="0.3">
      <c r="B23" s="21"/>
      <c r="C23" s="26" t="s">
        <v>18</v>
      </c>
      <c r="D23" s="26"/>
      <c r="E23" s="26"/>
      <c r="F23" s="9"/>
    </row>
    <row r="24" spans="2:6" ht="24" x14ac:dyDescent="0.4">
      <c r="C24" s="10"/>
      <c r="D24" s="11"/>
    </row>
    <row r="26" spans="2:6" ht="24.75" customHeight="1" thickBot="1" x14ac:dyDescent="0.3">
      <c r="B26" s="56" t="s">
        <v>51</v>
      </c>
      <c r="C26" s="56"/>
      <c r="D26" s="56"/>
      <c r="E26" s="56"/>
      <c r="F26" s="56"/>
    </row>
    <row r="27" spans="2:6" ht="45.75" thickBot="1" x14ac:dyDescent="0.3">
      <c r="B27" s="22" t="s">
        <v>5</v>
      </c>
      <c r="C27" s="1"/>
      <c r="D27" s="33" t="s">
        <v>47</v>
      </c>
      <c r="E27" s="2" t="s">
        <v>45</v>
      </c>
      <c r="F27" s="23" t="s">
        <v>0</v>
      </c>
    </row>
    <row r="28" spans="2:6" x14ac:dyDescent="0.25">
      <c r="B28" s="29" t="s">
        <v>17</v>
      </c>
      <c r="C28" s="15" t="s">
        <v>19</v>
      </c>
      <c r="D28" s="4">
        <v>13</v>
      </c>
      <c r="E28" s="31"/>
      <c r="F28" s="18">
        <f>SUM(D28*E28)</f>
        <v>0</v>
      </c>
    </row>
    <row r="29" spans="2:6" x14ac:dyDescent="0.25">
      <c r="B29" s="29" t="s">
        <v>21</v>
      </c>
      <c r="C29" s="15" t="s">
        <v>20</v>
      </c>
      <c r="D29" s="13">
        <v>10</v>
      </c>
      <c r="E29" s="30"/>
      <c r="F29" s="19">
        <f>SUM(D29*E29)</f>
        <v>0</v>
      </c>
    </row>
    <row r="30" spans="2:6" x14ac:dyDescent="0.25">
      <c r="B30" s="29" t="s">
        <v>22</v>
      </c>
      <c r="C30" s="15" t="s">
        <v>1</v>
      </c>
      <c r="D30" s="3">
        <v>5</v>
      </c>
      <c r="E30" s="30"/>
      <c r="F30" s="19">
        <f>SUM(D30*E30)</f>
        <v>0</v>
      </c>
    </row>
    <row r="31" spans="2:6" x14ac:dyDescent="0.25">
      <c r="B31" s="29" t="s">
        <v>23</v>
      </c>
      <c r="C31" s="15" t="s">
        <v>2</v>
      </c>
      <c r="D31" s="3">
        <v>3</v>
      </c>
      <c r="E31" s="30"/>
      <c r="F31" s="19">
        <f>SUM(D31*E31)</f>
        <v>0</v>
      </c>
    </row>
    <row r="32" spans="2:6" ht="15.75" thickBot="1" x14ac:dyDescent="0.3">
      <c r="B32" s="20"/>
      <c r="C32" s="15"/>
      <c r="F32" s="5"/>
    </row>
    <row r="33" spans="2:6" ht="15.75" thickBot="1" x14ac:dyDescent="0.3">
      <c r="B33" s="8"/>
      <c r="C33" s="57" t="s">
        <v>25</v>
      </c>
      <c r="D33" s="58"/>
      <c r="E33" s="59"/>
      <c r="F33" s="24">
        <f>SUM(F28:F32)</f>
        <v>0</v>
      </c>
    </row>
    <row r="34" spans="2:6" ht="16.5" thickBot="1" x14ac:dyDescent="0.3">
      <c r="B34" s="60" t="s">
        <v>48</v>
      </c>
      <c r="C34" s="61"/>
      <c r="D34" s="61"/>
      <c r="E34" s="62"/>
      <c r="F34" s="25">
        <f>SUM(F33)</f>
        <v>0</v>
      </c>
    </row>
    <row r="35" spans="2:6" x14ac:dyDescent="0.25">
      <c r="B35" s="7"/>
      <c r="C35" s="12"/>
      <c r="D35" s="12"/>
      <c r="F35" s="6"/>
    </row>
    <row r="36" spans="2:6" ht="15.75" thickBot="1" x14ac:dyDescent="0.3">
      <c r="B36" s="21"/>
      <c r="C36" s="26" t="s">
        <v>18</v>
      </c>
      <c r="D36" s="26"/>
      <c r="E36" s="26"/>
      <c r="F36" s="9"/>
    </row>
    <row r="39" spans="2:6" ht="24.75" customHeight="1" x14ac:dyDescent="0.25">
      <c r="B39" s="38" t="s">
        <v>53</v>
      </c>
      <c r="C39" s="38"/>
      <c r="D39" s="38"/>
      <c r="E39" s="38"/>
      <c r="F39" s="39"/>
    </row>
    <row r="40" spans="2:6" x14ac:dyDescent="0.25">
      <c r="B40" s="3"/>
      <c r="C40" s="40" t="s">
        <v>38</v>
      </c>
      <c r="D40" s="3"/>
      <c r="E40" s="3"/>
    </row>
    <row r="41" spans="2:6" x14ac:dyDescent="0.25">
      <c r="B41" s="3"/>
      <c r="C41" s="41" t="s">
        <v>39</v>
      </c>
      <c r="D41" s="3"/>
      <c r="E41" s="3"/>
    </row>
    <row r="42" spans="2:6" ht="15.75" thickBot="1" x14ac:dyDescent="0.3">
      <c r="B42" s="4"/>
      <c r="C42" s="4"/>
      <c r="D42" s="4"/>
      <c r="E42" s="4"/>
    </row>
    <row r="43" spans="2:6" ht="30.75" thickBot="1" x14ac:dyDescent="0.3">
      <c r="B43" s="44" t="s">
        <v>5</v>
      </c>
      <c r="C43" s="45" t="s">
        <v>40</v>
      </c>
      <c r="D43" s="45"/>
      <c r="E43" s="46" t="s">
        <v>41</v>
      </c>
    </row>
    <row r="44" spans="2:6" x14ac:dyDescent="0.25">
      <c r="B44" s="51" t="s">
        <v>56</v>
      </c>
      <c r="C44" s="42" t="s">
        <v>55</v>
      </c>
      <c r="D44" s="43">
        <v>600000</v>
      </c>
      <c r="E44" s="34"/>
    </row>
    <row r="45" spans="2:6" x14ac:dyDescent="0.25">
      <c r="B45" s="29"/>
      <c r="E45" s="6"/>
    </row>
    <row r="46" spans="2:6" x14ac:dyDescent="0.25">
      <c r="B46" s="29"/>
      <c r="C46" s="35" t="s">
        <v>49</v>
      </c>
      <c r="D46" s="35"/>
      <c r="E46" s="37">
        <f>D44+(E44*D44)</f>
        <v>600000</v>
      </c>
    </row>
    <row r="47" spans="2:6" x14ac:dyDescent="0.25">
      <c r="B47" s="29"/>
      <c r="C47" s="35" t="s">
        <v>50</v>
      </c>
      <c r="D47" s="35"/>
      <c r="E47" s="52">
        <f>SUM(E46)</f>
        <v>600000</v>
      </c>
    </row>
    <row r="48" spans="2:6" ht="15.75" thickBot="1" x14ac:dyDescent="0.3">
      <c r="B48" s="53"/>
      <c r="C48" s="54" t="s">
        <v>54</v>
      </c>
      <c r="D48" s="54"/>
      <c r="E48" s="55"/>
    </row>
    <row r="50" spans="2:5" x14ac:dyDescent="0.25">
      <c r="B50" s="36"/>
    </row>
    <row r="51" spans="2:5" ht="21.75" thickBot="1" x14ac:dyDescent="0.4">
      <c r="B51" s="47"/>
      <c r="C51" s="48" t="s">
        <v>42</v>
      </c>
      <c r="D51" s="49"/>
      <c r="E51" s="50">
        <f>F21+F34+E47</f>
        <v>600000</v>
      </c>
    </row>
    <row r="52" spans="2:5" ht="15.75" thickTop="1" x14ac:dyDescent="0.25"/>
  </sheetData>
  <mergeCells count="8">
    <mergeCell ref="B26:F26"/>
    <mergeCell ref="C33:E33"/>
    <mergeCell ref="B34:E34"/>
    <mergeCell ref="B2:F2"/>
    <mergeCell ref="C20:E20"/>
    <mergeCell ref="B21:E21"/>
    <mergeCell ref="B6:F6"/>
    <mergeCell ref="B4:C4"/>
  </mergeCells>
  <phoneticPr fontId="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Kommentar xmlns="a5e6032d-f6d8-447e-a5e7-72defbebfe6e" xsi:nil="true"/>
    <lcf76f155ced4ddcb4097134ff3c332f xmlns="a5e6032d-f6d8-447e-a5e7-72defbebfe6e">
      <Terms xmlns="http://schemas.microsoft.com/office/infopath/2007/PartnerControls"/>
    </lcf76f155ced4ddcb4097134ff3c332f>
    <SharedWithUsers xmlns="06493430-7e99-4158-aea4-b682455b43ac">
      <UserInfo>
        <DisplayName/>
        <AccountId xsi:nil="true"/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182891F8A0F041429202642B9BFF9652" ma:contentTypeVersion="37" ma:contentTypeDescription="Opprett et nytt dokument." ma:contentTypeScope="" ma:versionID="4cabd01cd7a729ea00af04bfb0d2dbe4">
  <xsd:schema xmlns:xsd="http://www.w3.org/2001/XMLSchema" xmlns:xs="http://www.w3.org/2001/XMLSchema" xmlns:p="http://schemas.microsoft.com/office/2006/metadata/properties" xmlns:ns2="08670d86-fc33-4f61-bf51-96e019343c8b" xmlns:ns3="a5e6032d-f6d8-447e-a5e7-72defbebfe6e" xmlns:ns4="06493430-7e99-4158-aea4-b682455b43ac" targetNamespace="http://schemas.microsoft.com/office/2006/metadata/properties" ma:root="true" ma:fieldsID="dc9c04725de8b52db030c267f5c20996" ns2:_="" ns3:_="" ns4:_="">
    <xsd:import namespace="08670d86-fc33-4f61-bf51-96e019343c8b"/>
    <xsd:import namespace="a5e6032d-f6d8-447e-a5e7-72defbebfe6e"/>
    <xsd:import namespace="06493430-7e99-4158-aea4-b682455b43ac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Metadata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2939232c-bbfd-4ddb-9534-ff66fc9d9ba5}" ma:internalName="TaxCatchAll" ma:showField="CatchAllData" ma:web="06493430-7e99-4158-aea4-b682455b43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2939232c-bbfd-4ddb-9534-ff66fc9d9ba5}" ma:internalName="TaxCatchAllLabel" ma:readOnly="true" ma:showField="CatchAllDataLabel" ma:web="06493430-7e99-4158-aea4-b682455b43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6032d-f6d8-447e-a5e7-72defbebfe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7" nillable="true" ma:displayName="Kommentar" ma:format="Dropdown" ma:internalName="Kommenta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93430-7e99-4158-aea4-b682455b43a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D4EF18-F0A0-439E-B1CD-FCAF84BB8C2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09872A1-2B77-4422-B5AA-02E6BEF8E6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5758B-222A-4333-8091-80FB28AD2415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a5e6032d-f6d8-447e-a5e7-72defbebfe6e"/>
    <ds:schemaRef ds:uri="06493430-7e99-4158-aea4-b682455b43ac"/>
  </ds:schemaRefs>
</ds:datastoreItem>
</file>

<file path=customXml/itemProps4.xml><?xml version="1.0" encoding="utf-8"?>
<ds:datastoreItem xmlns:ds="http://schemas.openxmlformats.org/officeDocument/2006/customXml" ds:itemID="{DDB87B59-7969-4D3E-AED1-F8720A490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70d86-fc33-4f61-bf51-96e019343c8b"/>
    <ds:schemaRef ds:uri="a5e6032d-f6d8-447e-a5e7-72defbebfe6e"/>
    <ds:schemaRef ds:uri="06493430-7e99-4158-aea4-b682455b43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Norges vassdrags og energidirektorat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Roald Elvenes</dc:creator>
  <cp:keywords/>
  <dc:description/>
  <cp:lastModifiedBy>Silje Graue Lerøy</cp:lastModifiedBy>
  <cp:revision/>
  <dcterms:created xsi:type="dcterms:W3CDTF">2025-01-24T09:21:19Z</dcterms:created>
  <dcterms:modified xsi:type="dcterms:W3CDTF">2026-05-15T10:44:17Z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0x010100182891F8A0F041429202642B9BFF9652</vt:lpwstr>
  </property>
  <property fmtid="{D5CDD505-2E9C-101B-9397-08002B2CF9AE}" pid="3" name="Order">
    <vt:r8>669000</vt:r8>
  </property>
  <property fmtid="{D5CDD505-2E9C-101B-9397-08002B2CF9AE}" pid="4" name="NVE_Tema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NVE_Dokumenttype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År">
    <vt:lpwstr>2024</vt:lpwstr>
  </property>
</Properties>
</file>